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G23" i="1" l="1"/>
  <c r="F23" i="1"/>
  <c r="H22" i="1"/>
  <c r="T22" i="1" s="1"/>
  <c r="I22" i="1"/>
  <c r="J22" i="1"/>
  <c r="L22" i="1"/>
  <c r="M22" i="1"/>
  <c r="O22" i="1"/>
  <c r="P22" i="1"/>
  <c r="R22" i="1"/>
  <c r="S22" i="1"/>
  <c r="C22" i="1"/>
  <c r="D22" i="1"/>
  <c r="N22" i="1" l="1"/>
  <c r="E22" i="1"/>
  <c r="Q22" i="1"/>
  <c r="K22" i="1"/>
  <c r="H16" i="1"/>
  <c r="K16" i="1" s="1"/>
  <c r="I16" i="1"/>
  <c r="J16" i="1"/>
  <c r="L16" i="1"/>
  <c r="M16" i="1"/>
  <c r="O16" i="1"/>
  <c r="P16" i="1"/>
  <c r="R16" i="1"/>
  <c r="S16" i="1"/>
  <c r="C16" i="1"/>
  <c r="D16" i="1"/>
  <c r="T16" i="1" l="1"/>
  <c r="Q16" i="1"/>
  <c r="N16" i="1"/>
  <c r="E16" i="1"/>
  <c r="H19" i="1"/>
  <c r="I19" i="1"/>
  <c r="J19" i="1"/>
  <c r="L19" i="1"/>
  <c r="M19" i="1"/>
  <c r="O19" i="1"/>
  <c r="P19" i="1"/>
  <c r="R19" i="1"/>
  <c r="S19" i="1"/>
  <c r="H20" i="1"/>
  <c r="K20" i="1" s="1"/>
  <c r="I20" i="1"/>
  <c r="J20" i="1"/>
  <c r="L20" i="1"/>
  <c r="M20" i="1"/>
  <c r="O20" i="1"/>
  <c r="P20" i="1"/>
  <c r="R20" i="1"/>
  <c r="S20" i="1"/>
  <c r="H21" i="1"/>
  <c r="K21" i="1" s="1"/>
  <c r="I21" i="1"/>
  <c r="J21" i="1"/>
  <c r="L21" i="1"/>
  <c r="M21" i="1"/>
  <c r="O21" i="1"/>
  <c r="P21" i="1"/>
  <c r="R21" i="1"/>
  <c r="S21" i="1"/>
  <c r="C19" i="1"/>
  <c r="D19" i="1"/>
  <c r="C20" i="1"/>
  <c r="D20" i="1"/>
  <c r="C21" i="1"/>
  <c r="D21" i="1"/>
  <c r="K19" i="1" l="1"/>
  <c r="E21" i="1"/>
  <c r="Q21" i="1"/>
  <c r="E20" i="1"/>
  <c r="Q20" i="1"/>
  <c r="T19" i="1"/>
  <c r="T21" i="1"/>
  <c r="N21" i="1"/>
  <c r="T20" i="1"/>
  <c r="N20" i="1"/>
  <c r="E19" i="1"/>
  <c r="N19" i="1"/>
  <c r="Q19" i="1"/>
  <c r="H18" i="1" l="1"/>
  <c r="H17" i="1"/>
  <c r="H15" i="1"/>
  <c r="H23" i="1" s="1"/>
  <c r="G24" i="1"/>
  <c r="F24" i="1"/>
  <c r="I15" i="1" l="1"/>
  <c r="J15" i="1"/>
  <c r="L15" i="1"/>
  <c r="M15" i="1"/>
  <c r="O15" i="1"/>
  <c r="P15" i="1"/>
  <c r="R15" i="1"/>
  <c r="S15" i="1"/>
  <c r="I17" i="1"/>
  <c r="J17" i="1"/>
  <c r="L17" i="1"/>
  <c r="M17" i="1"/>
  <c r="O17" i="1"/>
  <c r="P17" i="1"/>
  <c r="R17" i="1"/>
  <c r="S17" i="1"/>
  <c r="I18" i="1"/>
  <c r="J18" i="1"/>
  <c r="L18" i="1"/>
  <c r="M18" i="1"/>
  <c r="O18" i="1"/>
  <c r="P18" i="1"/>
  <c r="R18" i="1"/>
  <c r="S18" i="1"/>
  <c r="S24" i="1" l="1"/>
  <c r="P24" i="1"/>
  <c r="M24" i="1"/>
  <c r="J24" i="1"/>
  <c r="R24" i="1"/>
  <c r="O24" i="1"/>
  <c r="L24" i="1"/>
  <c r="I24" i="1"/>
  <c r="H24" i="1"/>
  <c r="K18" i="1" l="1"/>
  <c r="Q18" i="1"/>
  <c r="N18" i="1"/>
  <c r="T18" i="1"/>
  <c r="K17" i="1"/>
  <c r="Q17" i="1"/>
  <c r="N17" i="1"/>
  <c r="T17" i="1"/>
  <c r="K15" i="1"/>
  <c r="Q15" i="1"/>
  <c r="N15" i="1"/>
  <c r="T15" i="1"/>
  <c r="N24" i="1" l="1"/>
  <c r="K24" i="1"/>
  <c r="T24" i="1"/>
  <c r="Q24" i="1"/>
  <c r="E15" i="1"/>
  <c r="D15" i="1"/>
  <c r="C15" i="1"/>
  <c r="C18" i="1"/>
  <c r="D18" i="1"/>
  <c r="E18" i="1"/>
</calcChain>
</file>

<file path=xl/sharedStrings.xml><?xml version="1.0" encoding="utf-8"?>
<sst xmlns="http://schemas.openxmlformats.org/spreadsheetml/2006/main" count="89" uniqueCount="69">
  <si>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</si>
  <si>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</si>
  <si>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</si>
  <si>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</si>
  <si>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</si>
  <si>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</si>
  <si>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</si>
  <si>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</si>
  <si>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</si>
  <si>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</si>
  <si>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</si>
  <si>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</si>
  <si>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</si>
  <si>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</si>
  <si>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</si>
  <si>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</si>
  <si>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</si>
  <si>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</si>
  <si>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</si>
  <si>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</si>
  <si>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</si>
  <si>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</si>
  <si>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</si>
  <si>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</si>
  <si>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</si>
  <si>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</si>
  <si>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</si>
  <si>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</si>
  <si>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ВИХІД</t>
  </si>
  <si>
    <t xml:space="preserve">                                                                                                                        (підпис)                                  (ім’я, прізвище)</t>
  </si>
  <si>
    <t>Цукор</t>
  </si>
  <si>
    <t>Б</t>
  </si>
  <si>
    <t>Ж</t>
  </si>
  <si>
    <t>В</t>
  </si>
  <si>
    <t>ЕЦ</t>
  </si>
  <si>
    <t>Порціонування</t>
  </si>
  <si>
    <t>МП Л</t>
  </si>
  <si>
    <t>ЗП Г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</si>
  <si>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</si>
  <si>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Свіжі, столові, шкаралупа чиста, міцна, цілісна.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</si>
  <si>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</si>
  <si>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</si>
  <si>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Маса напівфабрикату: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</si>
  <si>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</si>
  <si>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</si>
  <si>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рихла. </t>
    </r>
  </si>
  <si>
    <t>Сир кисломолочний 9%</t>
  </si>
  <si>
    <t xml:space="preserve">Я </t>
  </si>
  <si>
    <t>Яйця</t>
  </si>
  <si>
    <t>1/10</t>
  </si>
  <si>
    <t>Сметана 21%</t>
  </si>
  <si>
    <t>Г</t>
  </si>
  <si>
    <t>Сухарі панірувальні</t>
  </si>
  <si>
    <t>Білого кольору, злегка жовтуватий з кремовим відтінком; консистенція ніжна, однорідна; смак та запах ніжні, кисломолочні, без сторонніх присмаків та запахів.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</si>
  <si>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</si>
  <si>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золотавий, на розрізі – кремовий з жовтуватим відтінком.</t>
    </r>
  </si>
  <si>
    <t>1/9</t>
  </si>
  <si>
    <t>ЗАПІКАНКА З СИРУ КИСЛОМОЛОЧНОГО</t>
  </si>
  <si>
    <t>Рецептура №  499
«Сборник  рецептур блюд и кулинарных изделий для предприятий общественного питания» 
Видання 1980 р.</t>
  </si>
  <si>
    <t>Крупа манна</t>
  </si>
  <si>
    <t>67 г ± 3 %</t>
  </si>
  <si>
    <t>70 г ± 3 %</t>
  </si>
  <si>
    <t>88 г ± 3 %</t>
  </si>
  <si>
    <t>Колір, аромат, характерні крупі манній, відсутній пліснявий, кислий, гіркий та інші сторонні аромати</t>
  </si>
  <si>
    <t xml:space="preserve">Протертий сир кисломолочний змішують з попередньо завареною у воді (5мл на порцію) та охолодженою манною крупою, яйцями, цукром (крім вікової категорії від 1-3 років) та сіллю. Підготовлену масу, викладають шаром 3-4 см на деко, змащене вершковим маслом та посипане сухарями панірувальними, поверхню розрівнюють, змащують сметаною  та запікають в духовій шафі при температурі 180-200 ºС (20-30 хв). Після чого охолоджують до 70 ºС та нарізають на порційні шматочки трикутної, квадратної або прямокутної форми.  </t>
  </si>
  <si>
    <t>Подають на мілкій закусочній тарілці при температурі 65 ºС.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</si>
  <si>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запіканка нарізана рівномірними шматками.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</si>
  <si>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запеченому сиру кисломолочному, в міру солодкий.</t>
    </r>
  </si>
  <si>
    <t>Крупка маса,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панірувальним сухарям.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</si>
</sst>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Fill="1" applyAlignment="1">
      <alignment vertical="top" wrapText="1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/>
    <xf numFmtId="49" fontId="0" fillId="0" borderId="0" xfId="0" applyNumberFormat="1" applyFill="1"/>
    <xf numFmtId="0" fontId="0" fillId="0" borderId="0" xfId="0" applyFill="1"/>
    <xf numFmtId="49" fontId="2" fillId="0" borderId="0" xfId="0" applyNumberFormat="1" applyFont="1" applyFill="1" applyAlignment="1">
      <alignment horizontal="center"/>
    </xf>
    <xf numFmtId="0" fontId="3" fillId="0" borderId="0" xfId="0" applyFont="1" applyFill="1"/>
    <xf numFmtId="49" fontId="3" fillId="0" borderId="0" xfId="0" applyNumberFormat="1" applyFont="1" applyFill="1" applyAlignment="1">
      <alignment horizontal="left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  <xf numFmtId="49" fontId="8" fillId="0" borderId="8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textRotation="90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"/>
  <sheetViews>
    <sheetView tabSelected="1" view="pageLayout" zoomScale="70" zoomScaleNormal="100" zoomScalePageLayoutView="70" workbookViewId="0">
      <selection activeCell="AD17" sqref="AD17"/>
    </sheetView>
  </sheetViews>
  <sheetFormatPr defaultRowHeight="14.4" x14ac:dyDescent="0.3"/>
  <cols>
    <col min="1" max="1" width="4.6640625" customWidth="1"/>
    <col min="2" max="2" width="13.88671875" customWidth="1"/>
    <col min="3" max="3" width="5" customWidth="1"/>
    <col min="4" max="4" width="5.33203125" customWidth="1"/>
    <col min="5" max="5" width="6" customWidth="1"/>
    <col min="6" max="6" width="4.88671875" style="58" customWidth="1"/>
    <col min="7" max="7" width="4.88671875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5.33203125" customWidth="1"/>
    <col min="22" max="22" width="10.88671875" customWidth="1"/>
    <col min="23" max="23" width="12.33203125" customWidth="1"/>
    <col min="24" max="24" width="10.44140625" customWidth="1"/>
  </cols>
  <sheetData>
    <row r="1" spans="1:29" ht="15" customHeight="1" x14ac:dyDescent="0.3">
      <c r="A1" s="2"/>
      <c r="B1" s="39" t="s">
        <v>58</v>
      </c>
      <c r="C1" s="39"/>
      <c r="D1" s="39"/>
      <c r="E1" s="39"/>
      <c r="F1" s="39"/>
      <c r="G1" s="39"/>
      <c r="H1" s="39"/>
      <c r="I1" s="2"/>
      <c r="J1" s="2"/>
      <c r="K1" s="2"/>
      <c r="L1" s="2"/>
      <c r="M1" s="2"/>
      <c r="N1" s="2"/>
      <c r="O1" s="2"/>
      <c r="P1" s="4"/>
      <c r="Q1" s="38" t="s">
        <v>17</v>
      </c>
      <c r="R1" s="38"/>
      <c r="S1" s="38"/>
      <c r="T1" s="38"/>
      <c r="U1" s="38"/>
    </row>
    <row r="2" spans="1:29" x14ac:dyDescent="0.3">
      <c r="A2" s="2"/>
      <c r="B2" s="39"/>
      <c r="C2" s="39"/>
      <c r="D2" s="39"/>
      <c r="E2" s="39"/>
      <c r="F2" s="39"/>
      <c r="G2" s="39"/>
      <c r="H2" s="39"/>
      <c r="I2" s="2"/>
      <c r="J2" s="2"/>
      <c r="K2" s="2"/>
      <c r="L2" s="2"/>
      <c r="M2" s="2"/>
      <c r="N2" s="2"/>
      <c r="O2" s="2"/>
      <c r="P2" s="4"/>
      <c r="Q2" s="38" t="s">
        <v>18</v>
      </c>
      <c r="R2" s="38"/>
      <c r="S2" s="38"/>
      <c r="T2" s="38"/>
      <c r="U2" s="38"/>
    </row>
    <row r="3" spans="1:29" x14ac:dyDescent="0.3">
      <c r="A3" s="2"/>
      <c r="B3" s="39"/>
      <c r="C3" s="39"/>
      <c r="D3" s="39"/>
      <c r="E3" s="39"/>
      <c r="F3" s="39"/>
      <c r="G3" s="39"/>
      <c r="H3" s="39"/>
      <c r="I3" s="2"/>
      <c r="J3" s="2"/>
      <c r="K3" s="2"/>
      <c r="L3" s="2"/>
      <c r="M3" s="2"/>
      <c r="N3" s="2"/>
      <c r="O3" s="2"/>
      <c r="P3" s="4"/>
      <c r="Q3" s="38" t="s">
        <v>19</v>
      </c>
      <c r="R3" s="38"/>
      <c r="S3" s="38"/>
      <c r="T3" s="38"/>
      <c r="U3" s="38"/>
    </row>
    <row r="4" spans="1:29" s="58" customFormat="1" x14ac:dyDescent="0.3">
      <c r="A4" s="62"/>
      <c r="B4" s="39"/>
      <c r="C4" s="39"/>
      <c r="D4" s="39"/>
      <c r="E4" s="39"/>
      <c r="F4" s="39"/>
      <c r="G4" s="39"/>
      <c r="H4" s="39"/>
      <c r="I4" s="62"/>
      <c r="J4" s="62"/>
      <c r="K4" s="62"/>
      <c r="L4" s="62"/>
      <c r="M4" s="62"/>
      <c r="N4" s="62"/>
      <c r="O4" s="62"/>
      <c r="P4" s="63"/>
      <c r="Q4" s="64" t="s">
        <v>20</v>
      </c>
      <c r="R4" s="64"/>
      <c r="S4" s="64"/>
      <c r="T4" s="64"/>
      <c r="U4" s="64"/>
    </row>
    <row r="5" spans="1:29" s="58" customFormat="1" x14ac:dyDescent="0.3">
      <c r="A5" s="62"/>
      <c r="B5" s="39"/>
      <c r="C5" s="39"/>
      <c r="D5" s="39"/>
      <c r="E5" s="39"/>
      <c r="F5" s="39"/>
      <c r="G5" s="39"/>
      <c r="H5" s="39"/>
      <c r="I5" s="62"/>
      <c r="J5" s="62"/>
      <c r="K5" s="62"/>
      <c r="L5" s="62"/>
      <c r="M5" s="62"/>
      <c r="N5" s="62"/>
      <c r="O5" s="62"/>
      <c r="P5" s="63"/>
      <c r="Q5" s="63"/>
      <c r="R5" s="63"/>
      <c r="S5" s="63"/>
      <c r="T5" s="63"/>
      <c r="U5" s="63"/>
    </row>
    <row r="6" spans="1:29" s="58" customFormat="1" x14ac:dyDescent="0.3">
      <c r="A6" s="62"/>
      <c r="B6" s="48"/>
      <c r="C6" s="48"/>
      <c r="D6" s="48"/>
      <c r="E6" s="48"/>
      <c r="F6" s="48"/>
      <c r="G6" s="48"/>
      <c r="H6" s="48"/>
      <c r="I6" s="62"/>
      <c r="J6" s="62"/>
      <c r="K6" s="62"/>
      <c r="L6" s="62"/>
      <c r="M6" s="62"/>
      <c r="N6" s="62"/>
      <c r="O6" s="62"/>
      <c r="P6" s="63"/>
      <c r="Q6" s="63"/>
      <c r="R6" s="63"/>
      <c r="S6" s="63"/>
      <c r="T6" s="63"/>
      <c r="U6" s="63"/>
    </row>
    <row r="7" spans="1:29" s="58" customFormat="1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</row>
    <row r="8" spans="1:29" s="58" customFormat="1" x14ac:dyDescent="0.3">
      <c r="A8" s="59" t="s">
        <v>57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</row>
    <row r="9" spans="1:29" s="58" customFormat="1" x14ac:dyDescent="0.3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</row>
    <row r="10" spans="1:29" s="58" customFormat="1" ht="15.75" customHeight="1" x14ac:dyDescent="0.3">
      <c r="A10" s="66" t="s">
        <v>0</v>
      </c>
      <c r="B10" s="67" t="s">
        <v>14</v>
      </c>
      <c r="C10" s="67" t="s">
        <v>1</v>
      </c>
      <c r="D10" s="67"/>
      <c r="E10" s="67"/>
      <c r="F10" s="67"/>
      <c r="G10" s="67"/>
      <c r="H10" s="67"/>
      <c r="I10" s="67" t="s">
        <v>2</v>
      </c>
      <c r="J10" s="67"/>
      <c r="K10" s="67"/>
      <c r="L10" s="67"/>
      <c r="M10" s="67"/>
      <c r="N10" s="67"/>
      <c r="O10" s="67"/>
      <c r="P10" s="67"/>
      <c r="Q10" s="67"/>
      <c r="R10" s="68" t="s">
        <v>13</v>
      </c>
      <c r="S10" s="68"/>
      <c r="T10" s="68"/>
      <c r="U10" s="68" t="s">
        <v>3</v>
      </c>
      <c r="V10" s="69" t="s">
        <v>25</v>
      </c>
      <c r="W10" s="67" t="s">
        <v>27</v>
      </c>
      <c r="X10" s="67" t="s">
        <v>35</v>
      </c>
    </row>
    <row r="11" spans="1:29" s="58" customFormat="1" ht="15.75" customHeight="1" x14ac:dyDescent="0.3">
      <c r="A11" s="70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8"/>
      <c r="S11" s="68"/>
      <c r="T11" s="68"/>
      <c r="U11" s="68"/>
      <c r="V11" s="71"/>
      <c r="W11" s="67"/>
      <c r="X11" s="67"/>
    </row>
    <row r="12" spans="1:29" s="58" customFormat="1" ht="25.5" customHeight="1" x14ac:dyDescent="0.3">
      <c r="A12" s="70"/>
      <c r="B12" s="67"/>
      <c r="C12" s="72" t="s">
        <v>8</v>
      </c>
      <c r="D12" s="72"/>
      <c r="E12" s="72"/>
      <c r="F12" s="72" t="s">
        <v>9</v>
      </c>
      <c r="G12" s="72"/>
      <c r="H12" s="72"/>
      <c r="I12" s="72" t="s">
        <v>10</v>
      </c>
      <c r="J12" s="72"/>
      <c r="K12" s="72"/>
      <c r="L12" s="72" t="s">
        <v>11</v>
      </c>
      <c r="M12" s="72"/>
      <c r="N12" s="72"/>
      <c r="O12" s="72" t="s">
        <v>12</v>
      </c>
      <c r="P12" s="72"/>
      <c r="Q12" s="72"/>
      <c r="R12" s="68"/>
      <c r="S12" s="68"/>
      <c r="T12" s="68"/>
      <c r="U12" s="68"/>
      <c r="V12" s="71"/>
      <c r="W12" s="67"/>
      <c r="X12" s="67"/>
    </row>
    <row r="13" spans="1:29" s="58" customFormat="1" x14ac:dyDescent="0.3">
      <c r="A13" s="70"/>
      <c r="B13" s="67"/>
      <c r="C13" s="73" t="s">
        <v>4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5"/>
      <c r="U13" s="68"/>
      <c r="V13" s="76"/>
      <c r="W13" s="67"/>
      <c r="X13" s="67"/>
    </row>
    <row r="14" spans="1:29" s="58" customFormat="1" ht="30.75" customHeight="1" x14ac:dyDescent="0.3">
      <c r="A14" s="77"/>
      <c r="B14" s="67"/>
      <c r="C14" s="50" t="s">
        <v>6</v>
      </c>
      <c r="D14" s="50" t="s">
        <v>7</v>
      </c>
      <c r="E14" s="50" t="s">
        <v>5</v>
      </c>
      <c r="F14" s="50" t="s">
        <v>6</v>
      </c>
      <c r="G14" s="50" t="s">
        <v>7</v>
      </c>
      <c r="H14" s="50" t="s">
        <v>5</v>
      </c>
      <c r="I14" s="50" t="s">
        <v>6</v>
      </c>
      <c r="J14" s="50" t="s">
        <v>7</v>
      </c>
      <c r="K14" s="50" t="s">
        <v>5</v>
      </c>
      <c r="L14" s="50" t="s">
        <v>6</v>
      </c>
      <c r="M14" s="50" t="s">
        <v>7</v>
      </c>
      <c r="N14" s="50" t="s">
        <v>5</v>
      </c>
      <c r="O14" s="50" t="s">
        <v>6</v>
      </c>
      <c r="P14" s="50" t="s">
        <v>7</v>
      </c>
      <c r="Q14" s="50" t="s">
        <v>5</v>
      </c>
      <c r="R14" s="50" t="s">
        <v>6</v>
      </c>
      <c r="S14" s="50" t="s">
        <v>7</v>
      </c>
      <c r="T14" s="50" t="s">
        <v>5</v>
      </c>
      <c r="U14" s="68"/>
      <c r="V14" s="50" t="s">
        <v>15</v>
      </c>
      <c r="W14" s="50" t="s">
        <v>15</v>
      </c>
      <c r="X14" s="50" t="s">
        <v>15</v>
      </c>
      <c r="Z14" s="78" t="s">
        <v>31</v>
      </c>
      <c r="AA14" s="78" t="s">
        <v>32</v>
      </c>
      <c r="AB14" s="78" t="s">
        <v>33</v>
      </c>
      <c r="AC14" s="78" t="s">
        <v>34</v>
      </c>
    </row>
    <row r="15" spans="1:29" s="58" customFormat="1" ht="60.6" customHeight="1" x14ac:dyDescent="0.3">
      <c r="A15" s="79" t="s">
        <v>36</v>
      </c>
      <c r="B15" s="80" t="s">
        <v>46</v>
      </c>
      <c r="C15" s="81">
        <f t="shared" ref="C15:C18" si="0">(100*F15)/(100-V15)</f>
        <v>65</v>
      </c>
      <c r="D15" s="51">
        <f t="shared" ref="D15:D18" si="1">(100*G15)/(100-V15)</f>
        <v>65</v>
      </c>
      <c r="E15" s="51">
        <f t="shared" ref="E15:E18" si="2">(100*H15)/(100-V15)</f>
        <v>81.25</v>
      </c>
      <c r="F15" s="51">
        <v>65</v>
      </c>
      <c r="G15" s="51">
        <v>65</v>
      </c>
      <c r="H15" s="51">
        <f>G15/0.8</f>
        <v>81.25</v>
      </c>
      <c r="I15" s="82">
        <f t="shared" ref="I15:I18" si="3">Z15/100*F15</f>
        <v>10.854999999999999</v>
      </c>
      <c r="J15" s="82">
        <f t="shared" ref="J15:J18" si="4">Z15/100*G15</f>
        <v>10.854999999999999</v>
      </c>
      <c r="K15" s="82">
        <f t="shared" ref="K15:K18" si="5">Z15/100*H15</f>
        <v>13.568749999999998</v>
      </c>
      <c r="L15" s="82">
        <f t="shared" ref="L15:L18" si="6">AA15/100*F15</f>
        <v>5.85</v>
      </c>
      <c r="M15" s="82">
        <f t="shared" ref="M15:M18" si="7">AA15/100*G15</f>
        <v>5.85</v>
      </c>
      <c r="N15" s="82">
        <f t="shared" ref="N15:N18" si="8">AA15/100*H15</f>
        <v>7.3125</v>
      </c>
      <c r="O15" s="82">
        <f t="shared" ref="O15:O18" si="9">AB15/100*F15</f>
        <v>1.3</v>
      </c>
      <c r="P15" s="82">
        <f t="shared" ref="P15:P18" si="10">AB15/100*G15</f>
        <v>1.3</v>
      </c>
      <c r="Q15" s="82">
        <f t="shared" ref="Q15:Q18" si="11">AB15/100*H15</f>
        <v>1.625</v>
      </c>
      <c r="R15" s="83">
        <f t="shared" ref="R15:R18" si="12">AC15/100*F15</f>
        <v>103.35000000000001</v>
      </c>
      <c r="S15" s="83">
        <f t="shared" ref="S15:S18" si="13">AC15/100*G15</f>
        <v>103.35000000000001</v>
      </c>
      <c r="T15" s="83">
        <f t="shared" ref="T15:T18" si="14">AC15/100*H15</f>
        <v>129.1875</v>
      </c>
      <c r="U15" s="84" t="s">
        <v>53</v>
      </c>
      <c r="V15" s="85">
        <v>0</v>
      </c>
      <c r="W15" s="85">
        <v>0</v>
      </c>
      <c r="X15" s="85">
        <v>1</v>
      </c>
      <c r="Z15" s="82">
        <v>16.7</v>
      </c>
      <c r="AA15" s="82">
        <v>9</v>
      </c>
      <c r="AB15" s="82">
        <v>2</v>
      </c>
      <c r="AC15" s="83">
        <v>159</v>
      </c>
    </row>
    <row r="16" spans="1:29" ht="38.4" customHeight="1" x14ac:dyDescent="0.3">
      <c r="A16" s="18" t="s">
        <v>37</v>
      </c>
      <c r="B16" s="10" t="s">
        <v>59</v>
      </c>
      <c r="C16" s="13">
        <f t="shared" ref="C16" si="15">(100*F16)/(100-V16)</f>
        <v>4.8</v>
      </c>
      <c r="D16" s="14">
        <f t="shared" ref="D16" si="16">(100*G16)/(100-V16)</f>
        <v>4.8</v>
      </c>
      <c r="E16" s="14">
        <f t="shared" ref="E16" si="17">(100*H16)/(100-V16)</f>
        <v>5.9999999999999991</v>
      </c>
      <c r="F16" s="51">
        <v>4.8</v>
      </c>
      <c r="G16" s="12">
        <v>4.8</v>
      </c>
      <c r="H16" s="14">
        <f>G16/0.8</f>
        <v>5.9999999999999991</v>
      </c>
      <c r="I16" s="27">
        <f t="shared" ref="I16" si="18">Z16/100*F16</f>
        <v>0.49440000000000001</v>
      </c>
      <c r="J16" s="27">
        <f t="shared" ref="J16" si="19">Z16/100*G16</f>
        <v>0.49440000000000001</v>
      </c>
      <c r="K16" s="27">
        <f t="shared" ref="K16" si="20">Z16/100*H16</f>
        <v>0.61799999999999999</v>
      </c>
      <c r="L16" s="27">
        <f t="shared" ref="L16" si="21">AA16/100*F16</f>
        <v>4.8000000000000001E-2</v>
      </c>
      <c r="M16" s="27">
        <f t="shared" ref="M16" si="22">AA16/100*G16</f>
        <v>4.8000000000000001E-2</v>
      </c>
      <c r="N16" s="27">
        <f t="shared" ref="N16" si="23">AA16/100*H16</f>
        <v>5.9999999999999991E-2</v>
      </c>
      <c r="O16" s="27">
        <f t="shared" ref="O16" si="24">AB16/100*F16</f>
        <v>3.2592000000000003</v>
      </c>
      <c r="P16" s="27">
        <f t="shared" ref="P16" si="25">AB16/100*G16</f>
        <v>3.2592000000000003</v>
      </c>
      <c r="Q16" s="27">
        <f t="shared" ref="Q16" si="26">AB16/100*H16</f>
        <v>4.0739999999999998</v>
      </c>
      <c r="R16" s="28">
        <f t="shared" ref="R16" si="27">AC16/100*F16</f>
        <v>15.743999999999998</v>
      </c>
      <c r="S16" s="28">
        <f t="shared" ref="S16" si="28">AC16/100*G16</f>
        <v>15.743999999999998</v>
      </c>
      <c r="T16" s="28">
        <f t="shared" ref="T16" si="29">AC16/100*H16</f>
        <v>19.679999999999996</v>
      </c>
      <c r="U16" s="25" t="s">
        <v>63</v>
      </c>
      <c r="V16" s="15">
        <v>0</v>
      </c>
      <c r="W16" s="15">
        <v>0</v>
      </c>
      <c r="X16" s="15"/>
      <c r="Z16" s="29">
        <v>10.3</v>
      </c>
      <c r="AA16" s="29">
        <v>1</v>
      </c>
      <c r="AB16" s="29">
        <v>67.900000000000006</v>
      </c>
      <c r="AC16" s="28">
        <v>328</v>
      </c>
    </row>
    <row r="17" spans="1:29" ht="30.75" customHeight="1" x14ac:dyDescent="0.3">
      <c r="A17" s="18" t="s">
        <v>47</v>
      </c>
      <c r="B17" s="10" t="s">
        <v>48</v>
      </c>
      <c r="C17" s="36" t="s">
        <v>49</v>
      </c>
      <c r="D17" s="32" t="s">
        <v>49</v>
      </c>
      <c r="E17" s="32" t="s">
        <v>56</v>
      </c>
      <c r="F17" s="51">
        <v>2.5</v>
      </c>
      <c r="G17" s="14">
        <v>2.5</v>
      </c>
      <c r="H17" s="14">
        <f>G17/0.8</f>
        <v>3.125</v>
      </c>
      <c r="I17" s="27">
        <f t="shared" si="3"/>
        <v>0.3175</v>
      </c>
      <c r="J17" s="27">
        <f t="shared" si="4"/>
        <v>0.3175</v>
      </c>
      <c r="K17" s="27">
        <f t="shared" si="5"/>
        <v>0.39687499999999998</v>
      </c>
      <c r="L17" s="27">
        <f t="shared" si="6"/>
        <v>0.28750000000000003</v>
      </c>
      <c r="M17" s="27">
        <f t="shared" si="7"/>
        <v>0.28750000000000003</v>
      </c>
      <c r="N17" s="27">
        <f t="shared" si="8"/>
        <v>0.359375</v>
      </c>
      <c r="O17" s="27">
        <f t="shared" si="9"/>
        <v>1.7499999999999998E-2</v>
      </c>
      <c r="P17" s="27">
        <f t="shared" si="10"/>
        <v>1.7499999999999998E-2</v>
      </c>
      <c r="Q17" s="27">
        <f t="shared" si="11"/>
        <v>2.1874999999999999E-2</v>
      </c>
      <c r="R17" s="28">
        <f t="shared" si="12"/>
        <v>3.9250000000000003</v>
      </c>
      <c r="S17" s="28">
        <f t="shared" si="13"/>
        <v>3.9250000000000003</v>
      </c>
      <c r="T17" s="28">
        <f t="shared" si="14"/>
        <v>4.90625</v>
      </c>
      <c r="U17" s="25" t="s">
        <v>39</v>
      </c>
      <c r="V17" s="15">
        <v>0</v>
      </c>
      <c r="W17" s="15">
        <v>0</v>
      </c>
      <c r="X17" s="3"/>
      <c r="Z17" s="29">
        <v>12.7</v>
      </c>
      <c r="AA17" s="29">
        <v>11.5</v>
      </c>
      <c r="AB17" s="29">
        <v>0.7</v>
      </c>
      <c r="AC17" s="28">
        <v>157</v>
      </c>
    </row>
    <row r="18" spans="1:29" ht="59.4" customHeight="1" x14ac:dyDescent="0.3">
      <c r="A18" s="18"/>
      <c r="B18" s="10" t="s">
        <v>30</v>
      </c>
      <c r="C18" s="11">
        <f t="shared" si="0"/>
        <v>0</v>
      </c>
      <c r="D18" s="12">
        <f t="shared" si="1"/>
        <v>4.3181818181818183</v>
      </c>
      <c r="E18" s="12">
        <f t="shared" si="2"/>
        <v>5.3977272727272716</v>
      </c>
      <c r="F18" s="51">
        <v>0</v>
      </c>
      <c r="G18" s="12">
        <v>3.8</v>
      </c>
      <c r="H18" s="14">
        <f>G18/0.8</f>
        <v>4.7499999999999991</v>
      </c>
      <c r="I18" s="27">
        <f t="shared" si="3"/>
        <v>0</v>
      </c>
      <c r="J18" s="27">
        <f t="shared" si="4"/>
        <v>0</v>
      </c>
      <c r="K18" s="27">
        <f t="shared" si="5"/>
        <v>0</v>
      </c>
      <c r="L18" s="27">
        <f t="shared" si="6"/>
        <v>0</v>
      </c>
      <c r="M18" s="27">
        <f t="shared" si="7"/>
        <v>0</v>
      </c>
      <c r="N18" s="27">
        <f t="shared" si="8"/>
        <v>0</v>
      </c>
      <c r="O18" s="27">
        <f t="shared" si="9"/>
        <v>0</v>
      </c>
      <c r="P18" s="27">
        <f t="shared" si="10"/>
        <v>3.7923999999999998</v>
      </c>
      <c r="Q18" s="27">
        <f t="shared" si="11"/>
        <v>4.740499999999999</v>
      </c>
      <c r="R18" s="28">
        <f t="shared" si="12"/>
        <v>0</v>
      </c>
      <c r="S18" s="28">
        <f t="shared" si="13"/>
        <v>14.401999999999999</v>
      </c>
      <c r="T18" s="28">
        <f t="shared" si="14"/>
        <v>18.002499999999998</v>
      </c>
      <c r="U18" s="25" t="s">
        <v>38</v>
      </c>
      <c r="V18" s="15">
        <v>12</v>
      </c>
      <c r="W18" s="15">
        <v>0</v>
      </c>
      <c r="X18" s="3"/>
      <c r="Z18" s="29">
        <v>0</v>
      </c>
      <c r="AA18" s="29">
        <v>0</v>
      </c>
      <c r="AB18" s="29">
        <v>99.8</v>
      </c>
      <c r="AC18" s="28">
        <v>379</v>
      </c>
    </row>
    <row r="19" spans="1:29" ht="55.5" customHeight="1" x14ac:dyDescent="0.3">
      <c r="A19" s="18" t="s">
        <v>36</v>
      </c>
      <c r="B19" s="10" t="s">
        <v>43</v>
      </c>
      <c r="C19" s="11">
        <f t="shared" ref="C19:C21" si="30">(100*F19)/(100-V19)</f>
        <v>1.5</v>
      </c>
      <c r="D19" s="12">
        <f t="shared" ref="D19:D21" si="31">(100*G19)/(100-V19)</f>
        <v>1.5</v>
      </c>
      <c r="E19" s="12">
        <f t="shared" ref="E19:E21" si="32">(100*H19)/(100-V19)</f>
        <v>1.875</v>
      </c>
      <c r="F19" s="51">
        <v>1.5</v>
      </c>
      <c r="G19" s="12">
        <v>1.5</v>
      </c>
      <c r="H19" s="14">
        <f t="shared" ref="H19:H21" si="33">G19/0.8</f>
        <v>1.875</v>
      </c>
      <c r="I19" s="27">
        <f t="shared" ref="I19:I21" si="34">Z19/100*F19</f>
        <v>1.2E-2</v>
      </c>
      <c r="J19" s="27">
        <f t="shared" ref="J19:J21" si="35">Z19/100*G19</f>
        <v>1.2E-2</v>
      </c>
      <c r="K19" s="27">
        <f t="shared" ref="K19:K21" si="36">Z19/100*H19</f>
        <v>1.4999999999999999E-2</v>
      </c>
      <c r="L19" s="27">
        <f t="shared" ref="L19:L21" si="37">AA19/100*F19</f>
        <v>1.0874999999999999</v>
      </c>
      <c r="M19" s="27">
        <f t="shared" ref="M19:M21" si="38">AA19/100*G19</f>
        <v>1.0874999999999999</v>
      </c>
      <c r="N19" s="27">
        <f t="shared" ref="N19:N21" si="39">AA19/100*H19</f>
        <v>1.359375</v>
      </c>
      <c r="O19" s="27">
        <f t="shared" ref="O19:O21" si="40">AB19/100*F19</f>
        <v>1.9500000000000003E-2</v>
      </c>
      <c r="P19" s="27">
        <f t="shared" ref="P19:P21" si="41">AB19/100*G19</f>
        <v>1.9500000000000003E-2</v>
      </c>
      <c r="Q19" s="27">
        <f t="shared" ref="Q19:Q21" si="42">AB19/100*H19</f>
        <v>2.4375000000000001E-2</v>
      </c>
      <c r="R19" s="28">
        <f t="shared" ref="R19:R21" si="43">AC19/100*F19</f>
        <v>9.9150000000000009</v>
      </c>
      <c r="S19" s="28">
        <f t="shared" ref="S19:S21" si="44">AC19/100*G19</f>
        <v>9.9150000000000009</v>
      </c>
      <c r="T19" s="28">
        <f t="shared" ref="T19:T21" si="45">AC19/100*H19</f>
        <v>12.393750000000001</v>
      </c>
      <c r="U19" s="25" t="s">
        <v>44</v>
      </c>
      <c r="V19" s="15">
        <v>0</v>
      </c>
      <c r="W19" s="15">
        <v>0</v>
      </c>
      <c r="X19" s="3"/>
      <c r="Z19" s="29">
        <v>0.8</v>
      </c>
      <c r="AA19" s="29">
        <v>72.5</v>
      </c>
      <c r="AB19" s="29">
        <v>1.3</v>
      </c>
      <c r="AC19" s="28">
        <v>661</v>
      </c>
    </row>
    <row r="20" spans="1:29" ht="49.2" customHeight="1" x14ac:dyDescent="0.3">
      <c r="A20" s="18" t="s">
        <v>36</v>
      </c>
      <c r="B20" s="10" t="s">
        <v>50</v>
      </c>
      <c r="C20" s="11">
        <f t="shared" si="30"/>
        <v>2.5</v>
      </c>
      <c r="D20" s="12">
        <f t="shared" si="31"/>
        <v>2.5</v>
      </c>
      <c r="E20" s="12">
        <f t="shared" si="32"/>
        <v>3.125</v>
      </c>
      <c r="F20" s="51">
        <v>2.5</v>
      </c>
      <c r="G20" s="12">
        <v>2.5</v>
      </c>
      <c r="H20" s="14">
        <f t="shared" si="33"/>
        <v>3.125</v>
      </c>
      <c r="I20" s="27">
        <f t="shared" si="34"/>
        <v>6.9999999999999993E-2</v>
      </c>
      <c r="J20" s="27">
        <f t="shared" si="35"/>
        <v>6.9999999999999993E-2</v>
      </c>
      <c r="K20" s="27">
        <f t="shared" si="36"/>
        <v>8.7499999999999994E-2</v>
      </c>
      <c r="L20" s="27">
        <f t="shared" si="37"/>
        <v>0.52500000000000002</v>
      </c>
      <c r="M20" s="27">
        <f t="shared" si="38"/>
        <v>0.52500000000000002</v>
      </c>
      <c r="N20" s="27">
        <f t="shared" si="39"/>
        <v>0.65625</v>
      </c>
      <c r="O20" s="27">
        <f t="shared" si="40"/>
        <v>7.4999999999999997E-2</v>
      </c>
      <c r="P20" s="27">
        <f t="shared" si="41"/>
        <v>7.4999999999999997E-2</v>
      </c>
      <c r="Q20" s="27">
        <f t="shared" si="42"/>
        <v>9.375E-2</v>
      </c>
      <c r="R20" s="28">
        <f t="shared" si="43"/>
        <v>5.3000000000000007</v>
      </c>
      <c r="S20" s="28">
        <f t="shared" si="44"/>
        <v>5.3000000000000007</v>
      </c>
      <c r="T20" s="28">
        <f t="shared" si="45"/>
        <v>6.625</v>
      </c>
      <c r="U20" s="25" t="s">
        <v>54</v>
      </c>
      <c r="V20" s="15">
        <v>0</v>
      </c>
      <c r="W20" s="15">
        <v>0</v>
      </c>
      <c r="X20" s="15">
        <v>1</v>
      </c>
      <c r="Z20" s="29">
        <v>2.8</v>
      </c>
      <c r="AA20" s="29">
        <v>21</v>
      </c>
      <c r="AB20" s="29">
        <v>3</v>
      </c>
      <c r="AC20" s="28">
        <v>212</v>
      </c>
    </row>
    <row r="21" spans="1:29" ht="72" customHeight="1" x14ac:dyDescent="0.3">
      <c r="A21" s="18" t="s">
        <v>51</v>
      </c>
      <c r="B21" s="10" t="s">
        <v>52</v>
      </c>
      <c r="C21" s="11">
        <f t="shared" si="30"/>
        <v>2.5</v>
      </c>
      <c r="D21" s="12">
        <f t="shared" si="31"/>
        <v>2.5</v>
      </c>
      <c r="E21" s="12">
        <f t="shared" si="32"/>
        <v>3.125</v>
      </c>
      <c r="F21" s="51">
        <v>2.5</v>
      </c>
      <c r="G21" s="12">
        <v>2.5</v>
      </c>
      <c r="H21" s="14">
        <f t="shared" si="33"/>
        <v>3.125</v>
      </c>
      <c r="I21" s="27">
        <f t="shared" si="34"/>
        <v>0.27250000000000002</v>
      </c>
      <c r="J21" s="27">
        <f t="shared" si="35"/>
        <v>0.27250000000000002</v>
      </c>
      <c r="K21" s="27">
        <f t="shared" si="36"/>
        <v>0.34062500000000001</v>
      </c>
      <c r="L21" s="27">
        <f t="shared" si="37"/>
        <v>3.7499999999999999E-2</v>
      </c>
      <c r="M21" s="27">
        <f t="shared" si="38"/>
        <v>3.7499999999999999E-2</v>
      </c>
      <c r="N21" s="27">
        <f t="shared" si="39"/>
        <v>4.6875E-2</v>
      </c>
      <c r="O21" s="27">
        <f t="shared" si="40"/>
        <v>1.7399999999999998</v>
      </c>
      <c r="P21" s="27">
        <f t="shared" si="41"/>
        <v>1.7399999999999998</v>
      </c>
      <c r="Q21" s="27">
        <f t="shared" si="42"/>
        <v>2.1749999999999998</v>
      </c>
      <c r="R21" s="28">
        <f t="shared" si="43"/>
        <v>8.5250000000000004</v>
      </c>
      <c r="S21" s="28">
        <f t="shared" si="44"/>
        <v>8.5250000000000004</v>
      </c>
      <c r="T21" s="28">
        <f t="shared" si="45"/>
        <v>10.65625</v>
      </c>
      <c r="U21" s="25" t="s">
        <v>68</v>
      </c>
      <c r="V21" s="15">
        <v>0</v>
      </c>
      <c r="W21" s="15">
        <v>0</v>
      </c>
      <c r="X21" s="3"/>
      <c r="Z21" s="29">
        <v>10.9</v>
      </c>
      <c r="AA21" s="29">
        <v>1.5</v>
      </c>
      <c r="AB21" s="29">
        <v>69.599999999999994</v>
      </c>
      <c r="AC21" s="28">
        <v>341</v>
      </c>
    </row>
    <row r="22" spans="1:29" ht="49.8" customHeight="1" x14ac:dyDescent="0.3">
      <c r="A22" s="18"/>
      <c r="B22" s="10" t="s">
        <v>40</v>
      </c>
      <c r="C22" s="33">
        <f t="shared" ref="C22" si="46">(100*F22)/(100-V22)</f>
        <v>0.2</v>
      </c>
      <c r="D22" s="34">
        <f t="shared" ref="D22" si="47">(100*G22)/(100-V22)</f>
        <v>0.2</v>
      </c>
      <c r="E22" s="34">
        <f t="shared" ref="E22" si="48">(100*H22)/(100-V22)</f>
        <v>0.25</v>
      </c>
      <c r="F22" s="52">
        <v>0.2</v>
      </c>
      <c r="G22" s="34">
        <v>0.2</v>
      </c>
      <c r="H22" s="35">
        <f t="shared" ref="H22" si="49">G22/0.8</f>
        <v>0.25</v>
      </c>
      <c r="I22" s="27">
        <f t="shared" ref="I22" si="50">Z22/100*F22</f>
        <v>0</v>
      </c>
      <c r="J22" s="27">
        <f t="shared" ref="J22" si="51">Z22/100*G22</f>
        <v>0</v>
      </c>
      <c r="K22" s="27">
        <f t="shared" ref="K22" si="52">Z22/100*H22</f>
        <v>0</v>
      </c>
      <c r="L22" s="27">
        <f t="shared" ref="L22" si="53">AA22/100*F22</f>
        <v>0</v>
      </c>
      <c r="M22" s="27">
        <f t="shared" ref="M22" si="54">AA22/100*G22</f>
        <v>0</v>
      </c>
      <c r="N22" s="27">
        <f t="shared" ref="N22" si="55">AA22/100*H22</f>
        <v>0</v>
      </c>
      <c r="O22" s="27">
        <f t="shared" ref="O22" si="56">AB22/100*F22</f>
        <v>0</v>
      </c>
      <c r="P22" s="27">
        <f t="shared" ref="P22" si="57">AB22/100*G22</f>
        <v>0</v>
      </c>
      <c r="Q22" s="27">
        <f t="shared" ref="Q22" si="58">AB22/100*H22</f>
        <v>0</v>
      </c>
      <c r="R22" s="28">
        <f t="shared" ref="R22" si="59">AC22/100*F22</f>
        <v>0</v>
      </c>
      <c r="S22" s="28">
        <f t="shared" ref="S22" si="60">AC22/100*G22</f>
        <v>0</v>
      </c>
      <c r="T22" s="28">
        <f t="shared" ref="T22" si="61">AC22/100*H22</f>
        <v>0</v>
      </c>
      <c r="U22" s="37" t="s">
        <v>41</v>
      </c>
      <c r="V22" s="15">
        <v>0</v>
      </c>
      <c r="W22" s="15">
        <v>0</v>
      </c>
      <c r="X22" s="3"/>
      <c r="Z22" s="29">
        <v>0</v>
      </c>
      <c r="AA22" s="29">
        <v>0</v>
      </c>
      <c r="AB22" s="29">
        <v>0</v>
      </c>
      <c r="AC22" s="28">
        <v>0</v>
      </c>
    </row>
    <row r="23" spans="1:29" ht="27" customHeight="1" x14ac:dyDescent="0.3">
      <c r="A23" s="17"/>
      <c r="B23" s="42" t="s">
        <v>42</v>
      </c>
      <c r="C23" s="43"/>
      <c r="D23" s="43"/>
      <c r="E23" s="44"/>
      <c r="F23" s="53">
        <f>SUM(F15:F22)*(100-X23)/100</f>
        <v>78.209999999999994</v>
      </c>
      <c r="G23" s="31">
        <f>SUM(G15:G22)*(100-X23)/100</f>
        <v>81.971999999999994</v>
      </c>
      <c r="H23" s="31">
        <f>SUM(H15:H22)*(100-X23)/100</f>
        <v>102.465</v>
      </c>
      <c r="I23" s="27"/>
      <c r="J23" s="27"/>
      <c r="K23" s="27"/>
      <c r="L23" s="27"/>
      <c r="M23" s="27"/>
      <c r="N23" s="27"/>
      <c r="O23" s="27"/>
      <c r="P23" s="27"/>
      <c r="Q23" s="27"/>
      <c r="R23" s="28"/>
      <c r="S23" s="28"/>
      <c r="T23" s="28"/>
      <c r="U23" s="26"/>
      <c r="V23" s="15"/>
      <c r="W23" s="15"/>
      <c r="X23" s="24">
        <v>1</v>
      </c>
      <c r="Z23" s="27"/>
      <c r="AA23" s="27"/>
      <c r="AB23" s="27"/>
      <c r="AC23" s="30"/>
    </row>
    <row r="24" spans="1:29" x14ac:dyDescent="0.3">
      <c r="A24" s="17"/>
      <c r="B24" s="45" t="s">
        <v>28</v>
      </c>
      <c r="C24" s="46"/>
      <c r="D24" s="46"/>
      <c r="E24" s="47"/>
      <c r="F24" s="53">
        <f>F23*(100-W24)/100</f>
        <v>67.260599999999997</v>
      </c>
      <c r="G24" s="16">
        <f>G23*(100-W24)/100</f>
        <v>70.495919999999998</v>
      </c>
      <c r="H24" s="16">
        <f>H23*(100-W24)/100</f>
        <v>88.119900000000001</v>
      </c>
      <c r="I24" s="21">
        <f t="shared" ref="I24:T24" si="62">SUM(I15:I23)</f>
        <v>12.021400000000002</v>
      </c>
      <c r="J24" s="21">
        <f t="shared" si="62"/>
        <v>12.021400000000002</v>
      </c>
      <c r="K24" s="21">
        <f t="shared" si="62"/>
        <v>15.026749999999998</v>
      </c>
      <c r="L24" s="21">
        <f t="shared" si="62"/>
        <v>7.8354999999999997</v>
      </c>
      <c r="M24" s="21">
        <f t="shared" si="62"/>
        <v>7.8354999999999997</v>
      </c>
      <c r="N24" s="21">
        <f t="shared" si="62"/>
        <v>9.7943749999999987</v>
      </c>
      <c r="O24" s="21">
        <f t="shared" si="62"/>
        <v>6.4112000000000009</v>
      </c>
      <c r="P24" s="21">
        <f t="shared" si="62"/>
        <v>10.2036</v>
      </c>
      <c r="Q24" s="21">
        <f t="shared" si="62"/>
        <v>12.754499999999997</v>
      </c>
      <c r="R24" s="16">
        <f t="shared" si="62"/>
        <v>146.75900000000001</v>
      </c>
      <c r="S24" s="16">
        <f t="shared" si="62"/>
        <v>161.161</v>
      </c>
      <c r="T24" s="16">
        <f t="shared" si="62"/>
        <v>201.45125000000002</v>
      </c>
      <c r="U24" s="3"/>
      <c r="V24" s="15"/>
      <c r="W24" s="24">
        <v>14</v>
      </c>
      <c r="X24" s="3"/>
      <c r="Z24" s="27"/>
      <c r="AA24" s="27"/>
      <c r="AB24" s="27"/>
      <c r="AC24" s="28"/>
    </row>
    <row r="25" spans="1:29" x14ac:dyDescent="0.3">
      <c r="A25" s="1"/>
      <c r="B25" s="2"/>
      <c r="C25" s="7"/>
      <c r="D25" s="7"/>
      <c r="E25" s="7"/>
      <c r="F25" s="54"/>
      <c r="G25" s="9"/>
      <c r="H25" s="22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</row>
    <row r="26" spans="1:29" x14ac:dyDescent="0.3">
      <c r="A26" s="1"/>
      <c r="B26" s="2"/>
      <c r="C26" s="7"/>
      <c r="D26" s="7"/>
      <c r="E26" s="7"/>
      <c r="F26" s="54"/>
      <c r="G26" s="9"/>
      <c r="H26" s="9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1:29" x14ac:dyDescent="0.3">
      <c r="A27" s="1"/>
      <c r="B27" s="40" t="s">
        <v>21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</row>
    <row r="28" spans="1:29" ht="58.2" customHeight="1" x14ac:dyDescent="0.3">
      <c r="A28" s="1"/>
      <c r="B28" s="41" t="s">
        <v>64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</row>
    <row r="29" spans="1:29" ht="16.5" customHeight="1" x14ac:dyDescent="0.3">
      <c r="A29" s="1"/>
      <c r="B29" s="20" t="s">
        <v>65</v>
      </c>
      <c r="C29" s="19"/>
      <c r="D29" s="19"/>
      <c r="E29" s="19"/>
      <c r="F29" s="55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</row>
    <row r="30" spans="1:29" ht="16.5" customHeight="1" x14ac:dyDescent="0.3">
      <c r="A30" s="1"/>
      <c r="B30" s="20"/>
      <c r="C30" s="19"/>
      <c r="D30" s="19"/>
      <c r="E30" s="19"/>
      <c r="F30" s="55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</row>
    <row r="31" spans="1:29" x14ac:dyDescent="0.3">
      <c r="A31" s="1"/>
      <c r="B31" s="40" t="s">
        <v>22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</row>
    <row r="32" spans="1:29" x14ac:dyDescent="0.3">
      <c r="A32" s="1"/>
      <c r="B32" s="5" t="s">
        <v>66</v>
      </c>
      <c r="C32" s="5"/>
      <c r="D32" s="5"/>
      <c r="E32" s="5"/>
      <c r="F32" s="56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ht="16.5" customHeight="1" x14ac:dyDescent="0.3">
      <c r="A33" s="1"/>
      <c r="B33" s="5" t="s">
        <v>55</v>
      </c>
      <c r="C33" s="5"/>
      <c r="D33" s="5"/>
      <c r="E33" s="5"/>
      <c r="F33" s="56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1"/>
      <c r="B34" s="5" t="s">
        <v>67</v>
      </c>
      <c r="C34" s="5"/>
      <c r="D34" s="5"/>
      <c r="E34" s="5"/>
      <c r="F34" s="56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1"/>
      <c r="B35" s="5" t="s">
        <v>45</v>
      </c>
      <c r="C35" s="5"/>
      <c r="D35" s="5"/>
      <c r="E35" s="5"/>
      <c r="F35" s="56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1"/>
      <c r="B36" s="5"/>
      <c r="C36" s="5"/>
      <c r="D36" s="5"/>
      <c r="E36" s="5"/>
      <c r="F36" s="56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s="58" customFormat="1" x14ac:dyDescent="0.3">
      <c r="A37" s="57"/>
      <c r="B37" s="59" t="s">
        <v>23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</row>
    <row r="38" spans="1:21" s="58" customFormat="1" x14ac:dyDescent="0.3">
      <c r="A38" s="57"/>
      <c r="B38" s="56" t="s">
        <v>26</v>
      </c>
      <c r="C38" s="56"/>
      <c r="D38" s="56" t="s">
        <v>60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60"/>
      <c r="Q38" s="60"/>
      <c r="R38" s="60"/>
      <c r="S38" s="60"/>
      <c r="T38" s="60"/>
      <c r="U38" s="60"/>
    </row>
    <row r="39" spans="1:21" s="58" customFormat="1" x14ac:dyDescent="0.3">
      <c r="A39" s="57"/>
      <c r="B39" s="56"/>
      <c r="C39" s="56"/>
      <c r="D39" s="56" t="s">
        <v>61</v>
      </c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60"/>
      <c r="Q39" s="60"/>
      <c r="R39" s="60"/>
      <c r="S39" s="60"/>
      <c r="T39" s="60"/>
      <c r="U39" s="60"/>
    </row>
    <row r="40" spans="1:21" s="58" customFormat="1" ht="13.5" customHeight="1" x14ac:dyDescent="0.3">
      <c r="A40" s="57"/>
      <c r="B40" s="56"/>
      <c r="C40" s="56"/>
      <c r="D40" s="56" t="s">
        <v>62</v>
      </c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60"/>
      <c r="Q40" s="60"/>
      <c r="R40" s="60"/>
      <c r="S40" s="60"/>
      <c r="T40" s="60"/>
      <c r="U40" s="60"/>
    </row>
    <row r="41" spans="1:21" s="58" customFormat="1" ht="18" customHeight="1" x14ac:dyDescent="0.3">
      <c r="A41" s="57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60"/>
      <c r="Q41" s="60"/>
      <c r="R41" s="60"/>
      <c r="S41" s="60"/>
      <c r="T41" s="60"/>
      <c r="U41" s="60"/>
    </row>
    <row r="42" spans="1:21" s="58" customFormat="1" ht="18" customHeight="1" x14ac:dyDescent="0.3">
      <c r="A42" s="57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60"/>
      <c r="Q42" s="60"/>
      <c r="R42" s="60"/>
      <c r="S42" s="60"/>
      <c r="T42" s="60"/>
      <c r="U42" s="60"/>
    </row>
    <row r="43" spans="1:21" s="58" customFormat="1" x14ac:dyDescent="0.3">
      <c r="A43" s="57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60"/>
      <c r="Q43" s="60"/>
      <c r="R43" s="60"/>
      <c r="S43" s="60"/>
      <c r="T43" s="60"/>
      <c r="U43" s="60"/>
    </row>
    <row r="44" spans="1:21" s="58" customFormat="1" x14ac:dyDescent="0.3">
      <c r="A44" s="57"/>
      <c r="B44" s="61" t="s">
        <v>24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</row>
    <row r="45" spans="1:21" s="58" customFormat="1" x14ac:dyDescent="0.3">
      <c r="A45" s="57"/>
      <c r="B45" s="56" t="s">
        <v>29</v>
      </c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60"/>
      <c r="N45" s="56"/>
      <c r="O45" s="56"/>
      <c r="P45" s="60"/>
      <c r="Q45" s="56"/>
      <c r="R45" s="56"/>
      <c r="S45" s="56"/>
      <c r="T45" s="56"/>
      <c r="U45" s="60"/>
    </row>
    <row r="46" spans="1:21" ht="15" customHeight="1" x14ac:dyDescent="0.3">
      <c r="A46" s="1"/>
      <c r="B46" s="1"/>
      <c r="C46" s="1"/>
      <c r="D46" s="1"/>
      <c r="E46" s="1"/>
      <c r="F46" s="57"/>
      <c r="G46" s="1"/>
      <c r="H46" s="1"/>
      <c r="I46" s="1"/>
      <c r="J46" s="1"/>
      <c r="K46" s="1"/>
      <c r="L46" s="1"/>
      <c r="M46" s="1"/>
      <c r="N46" s="1"/>
      <c r="O46" s="1"/>
    </row>
    <row r="47" spans="1:21" ht="15" customHeight="1" x14ac:dyDescent="0.3">
      <c r="A47" s="1"/>
    </row>
    <row r="48" spans="1:21" x14ac:dyDescent="0.3">
      <c r="A48" s="1"/>
    </row>
    <row r="49" spans="1:1" ht="15" customHeight="1" x14ac:dyDescent="0.3">
      <c r="A49" s="1"/>
    </row>
  </sheetData>
  <mergeCells count="29">
    <mergeCell ref="X10:X13"/>
    <mergeCell ref="V10:V13"/>
    <mergeCell ref="W10:W13"/>
    <mergeCell ref="B24:E24"/>
    <mergeCell ref="B37:U37"/>
    <mergeCell ref="B44:U44"/>
    <mergeCell ref="B10:B14"/>
    <mergeCell ref="B31:U31"/>
    <mergeCell ref="B27:U27"/>
    <mergeCell ref="B28:U28"/>
    <mergeCell ref="O12:Q12"/>
    <mergeCell ref="C10:H11"/>
    <mergeCell ref="I10:Q11"/>
    <mergeCell ref="R10:T12"/>
    <mergeCell ref="U10:U14"/>
    <mergeCell ref="C13:T13"/>
    <mergeCell ref="C12:E12"/>
    <mergeCell ref="F12:H12"/>
    <mergeCell ref="B23:E23"/>
    <mergeCell ref="Q1:U1"/>
    <mergeCell ref="Q2:U2"/>
    <mergeCell ref="Q3:U3"/>
    <mergeCell ref="Q4:U4"/>
    <mergeCell ref="B1:H5"/>
    <mergeCell ref="A7:U7"/>
    <mergeCell ref="A8:U8"/>
    <mergeCell ref="A10:A14"/>
    <mergeCell ref="I12:K12"/>
    <mergeCell ref="L12:N1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2023-07-16T19:20:34Z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a1c32d79-d6e3-40cd-a535-fbff3096b6c1</vt:lpwstr>
  </property>
</Properties>
</file>